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2D7E61D-8DEC-4E9E-B240-16C4E6D1F1E3}" xr6:coauthVersionLast="47" xr6:coauthVersionMax="47" xr10:uidLastSave="{00000000-0000-0000-0000-000000000000}"/>
  <bookViews>
    <workbookView xWindow="23070" yWindow="1515" windowWidth="25125" windowHeight="1173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28" i="145" l="1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<sst xmlns="http://schemas.openxmlformats.org/spreadsheetml/2006/main" count="1974" uniqueCount="397">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</sst>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-3054170</v>
      </c>
      <c r="Y26" s="156">
        <f t="shared" si="14"/>
        <v>-3041034</v>
      </c>
      <c r="Z26" s="217">
        <f>AVERAGE(Y26:Y34)</f>
        <v>-3066956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2954427</v>
      </c>
      <c r="H29" s="132">
        <v>300</v>
      </c>
      <c r="I29" s="63">
        <v>500</v>
      </c>
      <c r="J29" s="63">
        <v>1000</v>
      </c>
      <c r="K29" s="170">
        <f t="shared" si="7"/>
        <v>1800</v>
      </c>
      <c r="L29" s="171"/>
      <c r="M29" s="153"/>
      <c r="N29" s="149">
        <f>L29+K29+G29+M29</f>
        <v>2956227</v>
      </c>
      <c r="O29" s="67">
        <f t="shared" si="3"/>
        <v>146684.51</v>
      </c>
      <c r="P29" s="7">
        <f t="shared" si="5"/>
        <v>3373743.73</v>
      </c>
      <c r="Q29" s="164">
        <f>Q28+N29+3</f>
        <v>3098228.51</v>
      </c>
      <c r="R29" s="29">
        <f t="shared" si="1"/>
        <v>189.42814205151649</v>
      </c>
      <c r="S29" s="5">
        <f>SUM($Q$7:$Q29)/T29</f>
        <v>310709.50999999989</v>
      </c>
      <c r="T29" s="18">
        <v>23</v>
      </c>
      <c r="U29" s="4"/>
      <c r="V29" s="131"/>
      <c r="W29" s="105"/>
      <c r="X29" s="167"/>
      <c r="Y29" s="156">
        <f>Y28-K29-L29</f>
        <v>-3071049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500</v>
      </c>
      <c r="J30" s="25">
        <v>1000</v>
      </c>
      <c r="K30" s="170">
        <f t="shared" si="7"/>
        <v>1800</v>
      </c>
      <c r="L30" s="171"/>
      <c r="M30" s="153"/>
      <c r="N30" s="149">
        <f>L30+K30+G30+M30</f>
        <v>1800</v>
      </c>
      <c r="O30" s="67">
        <f t="shared" si="3"/>
        <v>262906.13500000001</v>
      </c>
      <c r="P30" s="7">
        <f t="shared" si="5"/>
        <v>6309747.2400000002</v>
      </c>
      <c r="Q30" s="164">
        <f>Q29+N30</f>
        <v>3100028.51</v>
      </c>
      <c r="R30" s="29">
        <f t="shared" si="1"/>
        <v>260.28418533760095</v>
      </c>
      <c r="S30" s="5">
        <f>SUM($Q$7:$Q30)/T30</f>
        <v>426931.13499999995</v>
      </c>
      <c r="T30" s="18">
        <v>24</v>
      </c>
      <c r="U30" s="4"/>
      <c r="V30" s="131"/>
      <c r="W30" s="105"/>
      <c r="X30" s="167"/>
      <c r="Y30" s="156">
        <f t="shared" si="14"/>
        <v>-3072849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369830.03</v>
      </c>
      <c r="P31" s="7">
        <f t="shared" si="5"/>
        <v>9245750.75</v>
      </c>
      <c r="Q31" s="164">
        <f t="shared" ref="Q31:Q39" si="17">Q30+N31</f>
        <v>3100028.51</v>
      </c>
      <c r="R31" s="29">
        <f t="shared" si="1"/>
        <v>325.4717451607986</v>
      </c>
      <c r="S31" s="5">
        <f>SUM($Q$7:$Q31)/T31</f>
        <v>533855.02999999991</v>
      </c>
      <c r="T31" s="18">
        <v>25</v>
      </c>
      <c r="U31" s="4"/>
      <c r="V31" s="137"/>
      <c r="W31" s="105"/>
      <c r="X31" s="167"/>
      <c r="Y31" s="156">
        <f t="shared" si="14"/>
        <v>-3072849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468529.01</v>
      </c>
      <c r="P32" s="7">
        <f t="shared" si="5"/>
        <v>12181754.26</v>
      </c>
      <c r="Q32" s="164">
        <f t="shared" si="17"/>
        <v>3100028.51</v>
      </c>
      <c r="R32" s="29">
        <f t="shared" si="1"/>
        <v>385.64487730528879</v>
      </c>
      <c r="S32" s="5">
        <f>SUM($Q$7:$Q32)/T32</f>
        <v>632554.00999999989</v>
      </c>
      <c r="T32" s="18">
        <v>26</v>
      </c>
      <c r="U32" s="27"/>
      <c r="V32" s="137"/>
      <c r="W32" s="105"/>
      <c r="X32" s="167"/>
      <c r="Y32" s="156">
        <f t="shared" si="14"/>
        <v>-3072849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500</v>
      </c>
      <c r="J33" s="25">
        <v>800</v>
      </c>
      <c r="K33" s="170">
        <f t="shared" si="7"/>
        <v>1600</v>
      </c>
      <c r="L33" s="171"/>
      <c r="M33" s="153"/>
      <c r="N33" s="149">
        <f t="shared" si="10"/>
        <v>1600</v>
      </c>
      <c r="O33" s="67">
        <f t="shared" si="3"/>
        <v>559976.21370370372</v>
      </c>
      <c r="P33" s="7">
        <f t="shared" si="5"/>
        <v>15119357.77</v>
      </c>
      <c r="Q33" s="164">
        <f>Q32+N33</f>
        <v>3101628.51</v>
      </c>
      <c r="R33" s="29">
        <f t="shared" si="1"/>
        <v>441.39686858936358</v>
      </c>
      <c r="S33" s="5">
        <f>SUM($Q$7:$Q33)/T33</f>
        <v>724001.2137037036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4"/>
        <v>-3074449</v>
      </c>
      <c r="Z33" s="217">
        <f>AVERAGE(Y33:Y55)</f>
        <v>-3075979.4347826089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1600</v>
      </c>
      <c r="O34" s="67">
        <f t="shared" si="3"/>
        <v>644948.58142857149</v>
      </c>
      <c r="P34" s="7">
        <f t="shared" si="5"/>
        <v>18058560.280000001</v>
      </c>
      <c r="Q34" s="164">
        <f>Q33+N34-1</f>
        <v>3103227.51</v>
      </c>
      <c r="R34" s="29">
        <f t="shared" si="1"/>
        <v>493.20139090295453</v>
      </c>
      <c r="S34" s="5">
        <f>SUM($Q$7:$Q34)/T34</f>
        <v>808973.58142857125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-3076049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v>-9984</v>
      </c>
      <c r="E35" s="87"/>
      <c r="F35" s="23"/>
      <c r="G35" s="26">
        <f t="shared" ref="G35:G37" si="18">D35+E35+F35-E34-F34</f>
        <v>-9984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-9984</v>
      </c>
      <c r="O35" s="67">
        <f t="shared" si="3"/>
        <v>723716.51</v>
      </c>
      <c r="P35" s="7">
        <f t="shared" si="5"/>
        <v>20987778.789999999</v>
      </c>
      <c r="Q35" s="164">
        <f>Q34+N35</f>
        <v>3093243.51</v>
      </c>
      <c r="R35" s="29">
        <f t="shared" si="1"/>
        <v>541.22390489254667</v>
      </c>
      <c r="S35" s="5">
        <f>SUM($Q$7:$Q35)/T35+1</f>
        <v>887742.50999999966</v>
      </c>
      <c r="T35" s="18">
        <v>29</v>
      </c>
      <c r="U35" s="4"/>
      <c r="V35" s="131"/>
      <c r="W35" s="105"/>
      <c r="X35" s="167"/>
      <c r="Y35" s="156">
        <f>Y34-K35-L35</f>
        <v>-3076049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797233.24333333329</v>
      </c>
      <c r="P36" s="7">
        <f t="shared" si="5"/>
        <v>23916997.299999997</v>
      </c>
      <c r="Q36" s="164">
        <f>Q35+N36</f>
        <v>3093243.51</v>
      </c>
      <c r="R36" s="29">
        <f t="shared" si="1"/>
        <v>586.04434893054895</v>
      </c>
      <c r="S36" s="5">
        <f>SUM($Q$7:$Q36)/T36+1</f>
        <v>961259.24333333294</v>
      </c>
      <c r="T36" s="18">
        <v>30</v>
      </c>
      <c r="U36" s="4"/>
      <c r="V36" s="136"/>
      <c r="W36" s="105"/>
      <c r="X36" s="167"/>
      <c r="Y36" s="156">
        <f>Y35-K36-L36</f>
        <v>-3076049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866006.96161290305</v>
      </c>
      <c r="P37" s="7">
        <f t="shared" si="5"/>
        <v>26846215.809999995</v>
      </c>
      <c r="Q37" s="164">
        <f>Q36+N37</f>
        <v>3093243.51</v>
      </c>
      <c r="R37" s="29">
        <f t="shared" si="1"/>
        <v>627.97315141771242</v>
      </c>
      <c r="S37" s="5">
        <f>SUM($Q$7:$Q37)/T37+1</f>
        <v>1030032.9616129028</v>
      </c>
      <c r="T37" s="18">
        <v>31</v>
      </c>
      <c r="U37" s="27"/>
      <c r="V37" s="137"/>
      <c r="W37" s="105"/>
      <c r="X37" s="167"/>
      <c r="Y37" s="156">
        <f t="shared" si="14"/>
        <v>-3076049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930482.32249999978</v>
      </c>
      <c r="P38" s="7">
        <f t="shared" si="5"/>
        <v>29775434.319999993</v>
      </c>
      <c r="Q38" s="164">
        <f t="shared" si="17"/>
        <v>3093243.51</v>
      </c>
      <c r="R38" s="29">
        <f t="shared" si="1"/>
        <v>667.28079408626706</v>
      </c>
      <c r="S38" s="5">
        <f>SUM($Q$7:$Q38)/T38</f>
        <v>1094507.3224999995</v>
      </c>
      <c r="T38" s="18">
        <v>32</v>
      </c>
      <c r="U38" s="27"/>
      <c r="V38" s="137"/>
      <c r="W38" s="105"/>
      <c r="X38" s="167"/>
      <c r="Y38" s="156">
        <f t="shared" si="14"/>
        <v>-3076049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991050.08575757546</v>
      </c>
      <c r="P39" s="7">
        <f t="shared" si="5"/>
        <v>32704652.829999991</v>
      </c>
      <c r="Q39" s="164">
        <f t="shared" si="17"/>
        <v>3093243.51</v>
      </c>
      <c r="R39" s="29">
        <f t="shared" si="1"/>
        <v>704.20672809484847</v>
      </c>
      <c r="S39" s="5">
        <f>SUM($Q$7:$Q39)/T39</f>
        <v>1155075.0857575752</v>
      </c>
      <c r="T39" s="18">
        <v>33</v>
      </c>
      <c r="U39" s="27"/>
      <c r="V39" s="137"/>
      <c r="W39" s="105"/>
      <c r="X39" s="167"/>
      <c r="Y39" s="156">
        <f t="shared" si="14"/>
        <v>-3076049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1048055.0394117644</v>
      </c>
      <c r="P40" s="7">
        <f t="shared" si="5"/>
        <v>35633871.339999989</v>
      </c>
      <c r="Q40" s="164">
        <f>Q39+N40</f>
        <v>3093243.51</v>
      </c>
      <c r="R40" s="29">
        <f t="shared" si="1"/>
        <v>738.95993867505808</v>
      </c>
      <c r="S40" s="5">
        <f>SUM($Q$7:$Q40)/T40-1</f>
        <v>1212079.0394117641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-3076049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1101802.5671428568</v>
      </c>
      <c r="P41" s="7">
        <f t="shared" si="5"/>
        <v>38563089.849999987</v>
      </c>
      <c r="Q41" s="164">
        <f>Q40+N41</f>
        <v>3093243.51</v>
      </c>
      <c r="R41" s="29">
        <f t="shared" si="1"/>
        <v>771.72782633309339</v>
      </c>
      <c r="S41" s="5">
        <f>SUM($Q$7:$Q41)/T41-1</f>
        <v>1265826.5671428565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-3076049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1152564.1488888885</v>
      </c>
      <c r="P42" s="7">
        <f t="shared" si="5"/>
        <v>41492309.359999985</v>
      </c>
      <c r="Q42" s="164">
        <f>Q41+N42+1</f>
        <v>3093244.51</v>
      </c>
      <c r="R42" s="29">
        <f t="shared" si="1"/>
        <v>802.67529272299248</v>
      </c>
      <c r="S42" s="5">
        <f>SUM($Q$7:$Q42)/T42-1</f>
        <v>1316588.1488888883</v>
      </c>
      <c r="T42" s="18">
        <v>36</v>
      </c>
      <c r="U42" s="138"/>
      <c r="V42" s="131"/>
      <c r="W42" s="105"/>
      <c r="X42" s="167"/>
      <c r="Y42" s="156">
        <f t="shared" si="14"/>
        <v>-3076049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1200581.8072972968</v>
      </c>
      <c r="P43" s="7">
        <f t="shared" si="5"/>
        <v>44421526.869999982</v>
      </c>
      <c r="Q43" s="164">
        <f t="shared" ref="Q43:Q55" si="20">Q42+N43-2</f>
        <v>3093242.51</v>
      </c>
      <c r="R43" s="29">
        <f t="shared" si="1"/>
        <v>831.95049980021133</v>
      </c>
      <c r="S43" s="5">
        <f>SUM($Q$7:$Q43)/T43</f>
        <v>1364606.8072972966</v>
      </c>
      <c r="T43" s="18">
        <v>37</v>
      </c>
      <c r="U43" s="138"/>
      <c r="V43" s="131"/>
      <c r="W43" s="105"/>
      <c r="X43" s="167"/>
      <c r="Y43" s="156">
        <f t="shared" si="14"/>
        <v>-3076049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1246072.2205263153</v>
      </c>
      <c r="P44" s="7">
        <f t="shared" si="5"/>
        <v>47350744.37999998</v>
      </c>
      <c r="Q44" s="164">
        <f>Q43+N44</f>
        <v>3093242.51</v>
      </c>
      <c r="R44" s="29">
        <f t="shared" si="1"/>
        <v>859.68432892931867</v>
      </c>
      <c r="S44" s="5">
        <f>SUM($Q$7:$Q44)/T44</f>
        <v>1410097.220526315</v>
      </c>
      <c r="T44" s="18">
        <v>38</v>
      </c>
      <c r="U44" s="138"/>
      <c r="V44" s="131"/>
      <c r="W44" s="105"/>
      <c r="X44" s="167"/>
      <c r="Y44" s="156">
        <f>Y43-K44-L44</f>
        <v>-3076049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1289229.7407692303</v>
      </c>
      <c r="P45" s="7">
        <f t="shared" si="5"/>
        <v>50279959.889999978</v>
      </c>
      <c r="Q45" s="164">
        <f t="shared" si="20"/>
        <v>3093240.51</v>
      </c>
      <c r="R45" s="29">
        <f t="shared" si="1"/>
        <v>885.99587914600215</v>
      </c>
      <c r="S45" s="5">
        <f>SUM($Q$7:$Q45)/T45</f>
        <v>1453254.7407692301</v>
      </c>
      <c r="T45" s="18">
        <v>39</v>
      </c>
      <c r="U45" s="138"/>
      <c r="V45" s="131"/>
      <c r="W45" s="105"/>
      <c r="X45" s="167"/>
      <c r="Y45" s="156">
        <f t="shared" si="14"/>
        <v>-3076049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1330229.3349999995</v>
      </c>
      <c r="P46" s="7">
        <f t="shared" si="5"/>
        <v>53209173.399999976</v>
      </c>
      <c r="Q46" s="164">
        <f t="shared" si="20"/>
        <v>3093238.51</v>
      </c>
      <c r="R46" s="29">
        <f t="shared" si="1"/>
        <v>910.99182136869331</v>
      </c>
      <c r="S46" s="5">
        <f>SUM($Q$7:$Q46)/T46</f>
        <v>1494254.3349999993</v>
      </c>
      <c r="T46" s="18">
        <v>40</v>
      </c>
      <c r="U46" s="138"/>
      <c r="V46" s="131"/>
      <c r="W46" s="105"/>
      <c r="X46" s="167"/>
      <c r="Y46" s="156">
        <f t="shared" si="14"/>
        <v>-3076049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1369229.0465853652</v>
      </c>
      <c r="P47" s="7">
        <f t="shared" si="5"/>
        <v>56138390.909999974</v>
      </c>
      <c r="Q47" s="164">
        <f>Q46+N47+4</f>
        <v>3093242.51</v>
      </c>
      <c r="R47" s="29">
        <f t="shared" si="1"/>
        <v>934.76789915279073</v>
      </c>
      <c r="S47" s="5">
        <f>SUM($Q$7:$Q47)/T47-1</f>
        <v>1533253.046585365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-3076049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1406371.6290476185</v>
      </c>
      <c r="P48" s="7">
        <f t="shared" si="5"/>
        <v>59067608.419999972</v>
      </c>
      <c r="Q48" s="164">
        <f>Q47+N48</f>
        <v>3093242.51</v>
      </c>
      <c r="R48" s="29">
        <f t="shared" si="1"/>
        <v>957.41236338827514</v>
      </c>
      <c r="S48" s="5">
        <f>SUM($Q$7:$Q48)/T48-1</f>
        <v>1570395.6290476182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-3076049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1441743.3006976738</v>
      </c>
      <c r="P49" s="7">
        <f t="shared" si="5"/>
        <v>61994961.92999997</v>
      </c>
      <c r="Q49" s="164">
        <f t="shared" si="20"/>
        <v>3091378.51</v>
      </c>
      <c r="R49" s="29">
        <f t="shared" si="1"/>
        <v>978.97716853996246</v>
      </c>
      <c r="S49" s="5">
        <f>SUM($Q$7:$Q49)/T49-1</f>
        <v>1605767.3006976736</v>
      </c>
      <c r="T49" s="18">
        <v>43</v>
      </c>
      <c r="U49" s="138"/>
      <c r="V49" s="131"/>
      <c r="W49" s="105"/>
      <c r="X49" s="167"/>
      <c r="Y49" s="156">
        <f t="shared" si="14"/>
        <v>-3076049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1475507.1236363628</v>
      </c>
      <c r="P50" s="7">
        <f t="shared" si="5"/>
        <v>64922313.439999968</v>
      </c>
      <c r="Q50" s="164">
        <f t="shared" si="20"/>
        <v>3091376.51</v>
      </c>
      <c r="R50" s="29">
        <f t="shared" si="1"/>
        <v>999.56172756370233</v>
      </c>
      <c r="S50" s="5">
        <f>SUM($Q$7:$Q50)/T50-1</f>
        <v>1639531.1236363628</v>
      </c>
      <c r="T50" s="18">
        <v>44</v>
      </c>
      <c r="U50" s="138"/>
      <c r="V50" s="131"/>
      <c r="W50" s="105"/>
      <c r="X50" s="167"/>
      <c r="Y50" s="156">
        <f t="shared" si="14"/>
        <v>-3076049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1507770.2877777773</v>
      </c>
      <c r="P51" s="7">
        <f t="shared" si="5"/>
        <v>67849662.949999973</v>
      </c>
      <c r="Q51" s="164">
        <f t="shared" si="20"/>
        <v>3091374.51</v>
      </c>
      <c r="R51" s="29">
        <f t="shared" si="1"/>
        <v>1019.2313902013578</v>
      </c>
      <c r="S51" s="5">
        <f>SUM($Q$7:$Q51)/T51-1</f>
        <v>1671794.2877777773</v>
      </c>
      <c r="T51" s="18">
        <v>45</v>
      </c>
      <c r="U51" s="138"/>
      <c r="V51" s="131"/>
      <c r="W51" s="105"/>
      <c r="X51" s="167"/>
      <c r="Y51" s="156">
        <f t="shared" si="14"/>
        <v>-3076049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1538630.6621739126</v>
      </c>
      <c r="P52" s="7">
        <f t="shared" si="5"/>
        <v>70777010.459999979</v>
      </c>
      <c r="Q52" s="164">
        <f t="shared" si="20"/>
        <v>3091372.51</v>
      </c>
      <c r="R52" s="29">
        <f t="shared" si="1"/>
        <v>1038.0458236085428</v>
      </c>
      <c r="S52" s="5">
        <f>SUM($Q$7:$Q52)/T52-1</f>
        <v>1702654.6621739126</v>
      </c>
      <c r="T52" s="18">
        <v>46</v>
      </c>
      <c r="U52" s="138"/>
      <c r="V52" s="131"/>
      <c r="W52" s="105"/>
      <c r="X52" s="167"/>
      <c r="Y52" s="156">
        <f t="shared" si="14"/>
        <v>-3076049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1568177.7865957443</v>
      </c>
      <c r="P53" s="7">
        <f t="shared" si="5"/>
        <v>73704355.969999984</v>
      </c>
      <c r="Q53" s="164">
        <f t="shared" si="20"/>
        <v>3091370.51</v>
      </c>
      <c r="R53" s="29">
        <f t="shared" si="1"/>
        <v>1056.059616885075</v>
      </c>
      <c r="S53" s="5">
        <f>SUM($Q$7:$Q53)/T53-1</f>
        <v>1732201.7865957443</v>
      </c>
      <c r="T53" s="18">
        <v>47</v>
      </c>
      <c r="U53" s="138"/>
      <c r="V53" s="131"/>
      <c r="W53" s="105"/>
      <c r="X53" s="167"/>
      <c r="Y53" s="156">
        <f t="shared" si="14"/>
        <v>-3076049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1596493.7391666665</v>
      </c>
      <c r="P54" s="7">
        <f t="shared" si="5"/>
        <v>76631699.479999989</v>
      </c>
      <c r="Q54" s="164">
        <f t="shared" si="20"/>
        <v>3091368.51</v>
      </c>
      <c r="R54" s="29">
        <f t="shared" si="1"/>
        <v>1073.32281003912</v>
      </c>
      <c r="S54" s="5">
        <f>SUM($Q$7:$Q54)/T54-1</f>
        <v>1760517.7391666665</v>
      </c>
      <c r="T54" s="18">
        <v>48</v>
      </c>
      <c r="U54" s="138"/>
      <c r="V54" s="131"/>
      <c r="W54" s="105"/>
      <c r="X54" s="167"/>
      <c r="Y54" s="156">
        <f t="shared" si="14"/>
        <v>-3076049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1623653.897755102</v>
      </c>
      <c r="P55" s="7">
        <f t="shared" si="5"/>
        <v>79559040.989999995</v>
      </c>
      <c r="Q55" s="164">
        <f t="shared" si="20"/>
        <v>3091366.51</v>
      </c>
      <c r="R55" s="29">
        <f t="shared" si="1"/>
        <v>1089.8813581802176</v>
      </c>
      <c r="S55" s="5">
        <f>SUM($Q$7:$Q55)/T55-1</f>
        <v>1787677.897755102</v>
      </c>
      <c r="T55" s="18">
        <v>49</v>
      </c>
      <c r="U55" s="138"/>
      <c r="V55" s="131"/>
      <c r="W55" s="105"/>
      <c r="X55" s="167"/>
      <c r="Y55" s="156">
        <f t="shared" si="14"/>
        <v>-3076049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1"/>
  <sheetViews>
    <sheetView topLeftCell="A5419" workbookViewId="0">
      <selection activeCell="D5431" sqref="D543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2025-01-09T10:31:44Z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